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087EFDF0-02F3-4DCD-9FFE-94235A1BB3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W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2" i="5" l="1"/>
  <c r="I72" i="5"/>
  <c r="J72" i="5"/>
  <c r="C72" i="5"/>
  <c r="J71" i="5"/>
  <c r="I71" i="5"/>
  <c r="H71" i="5"/>
  <c r="G71" i="5"/>
  <c r="F71" i="5"/>
  <c r="E71" i="5"/>
  <c r="D71" i="5"/>
  <c r="C71" i="5"/>
  <c r="J63" i="5"/>
  <c r="I63" i="5"/>
  <c r="H63" i="5"/>
  <c r="G63" i="5"/>
  <c r="F63" i="5"/>
  <c r="E63" i="5"/>
  <c r="D63" i="5"/>
  <c r="C63" i="5"/>
  <c r="J52" i="5"/>
  <c r="I52" i="5"/>
  <c r="H52" i="5"/>
  <c r="G52" i="5"/>
  <c r="F52" i="5"/>
  <c r="E52" i="5"/>
  <c r="D52" i="5"/>
  <c r="C52" i="5"/>
  <c r="J28" i="5"/>
  <c r="I28" i="5"/>
  <c r="H28" i="5"/>
  <c r="G28" i="5"/>
  <c r="F28" i="5"/>
  <c r="E28" i="5"/>
  <c r="D28" i="5"/>
  <c r="C28" i="5"/>
  <c r="J25" i="5"/>
  <c r="I25" i="5"/>
  <c r="H25" i="5"/>
  <c r="G25" i="5"/>
  <c r="F25" i="5"/>
  <c r="E25" i="5"/>
  <c r="D25" i="5"/>
  <c r="C25" i="5"/>
  <c r="J20" i="5"/>
  <c r="I20" i="5"/>
  <c r="H20" i="5"/>
  <c r="G20" i="5"/>
  <c r="G72" i="5" s="1"/>
  <c r="F20" i="5"/>
  <c r="F72" i="5" s="1"/>
  <c r="E20" i="5"/>
  <c r="E72" i="5" s="1"/>
  <c r="D20" i="5"/>
  <c r="D72" i="5" s="1"/>
  <c r="C20" i="5"/>
</calcChain>
</file>

<file path=xl/sharedStrings.xml><?xml version="1.0" encoding="utf-8"?>
<sst xmlns="http://schemas.openxmlformats.org/spreadsheetml/2006/main" count="84" uniqueCount="74">
  <si>
    <t>Data Reporting for Education Loan Central Sector Interest Subsidy (CSIS) Scheme MARCH  2026</t>
  </si>
  <si>
    <t>No of accounts in actual,  Amount in Rs Lakh</t>
  </si>
  <si>
    <t>Sr No</t>
  </si>
  <si>
    <t>Bank</t>
  </si>
  <si>
    <t>No.</t>
  </si>
  <si>
    <t>Amt. (in lakhs)</t>
  </si>
  <si>
    <t>SUB TOTAL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</si>
  <si>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</si>
  <si>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</si>
  <si>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</si>
  <si>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</si>
  <si>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</si>
  <si>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</si>
  <si>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</si>
  <si>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</si>
  <si>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</si>
  <si>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</si>
  <si>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 xml:space="preserve"> Accounts Eligible for CSIS Scheme Claim as of 31.03.2026</t>
  </si>
  <si>
    <t xml:space="preserve"> Subsidy Claimed as of 31.03.2026</t>
  </si>
  <si>
    <t xml:space="preserve"> Subsidy Received as of 31.03.2026 </t>
  </si>
  <si>
    <t xml:space="preserve"> Pending for Subsidy Claim as of 31.03.2026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</si>
  <si>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</si>
  <si>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</si>
  <si>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</si>
  <si>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</si>
  <si>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</si>
  <si>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</si>
  <si>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</si>
  <si>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</si>
  <si>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</si>
  <si>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</si>
  <si>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</si>
  <si>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</si>
  <si>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Grand Total</t>
  </si>
  <si>
    <t>Source: Data submmited in rbiacp.slbcindia.com portal by member banks</t>
  </si>
  <si>
    <t>Small Finance Banks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</si>
  <si>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</si>
  <si>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</si>
  <si>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</si>
  <si>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</si>
  <si>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</si>
  <si>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</si>
  <si>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</si>
  <si>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</si>
  <si>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</si>
  <si>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Private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</si>
  <si>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</si>
  <si>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</si>
  <si>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</si>
  <si>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</si>
  <si>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</si>
  <si>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</si>
  <si>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</si>
  <si>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</si>
  <si>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</si>
  <si>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</si>
  <si>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</si>
  <si>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</si>
  <si>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</si>
  <si>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</si>
  <si>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</si>
  <si>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</si>
  <si>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</si>
  <si>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</si>
  <si>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</si>
  <si>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</si>
  <si>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</si>
  <si>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</si>
  <si>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Regional Rural Bank</t>
  </si>
  <si>
    <t>Gujarat Grmain Bank</t>
  </si>
  <si>
    <t>Co-Operative Banks</t>
  </si>
  <si>
    <t>State Bank of India</t>
  </si>
  <si>
    <t>Public Sector Banks</t>
  </si>
  <si>
    <t>Annexure - 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</si>
</sst>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sz val="16"/>
      <name val="Arial Black"/>
      <family val="2"/>
    </font>
    <font>
      <b/>
      <sz val="24"/>
      <name val="Arial Black"/>
      <family val="2"/>
    </font>
    <font>
      <b/>
      <sz val="16"/>
      <color theme="1"/>
      <name val="Arial Black"/>
      <family val="2"/>
    </font>
    <font>
      <b/>
      <sz val="11"/>
      <name val="Calibri"/>
      <family val="2"/>
      <scheme val="minor"/>
    </font>
    <font>
      <b/>
      <sz val="14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1" fillId="0" borderId="0" xfId="1"/>
    <xf numFmtId="1" fontId="1" fillId="0" borderId="0" xfId="1" applyNumberFormat="1" applyProtection="1">
      <protection locked="0"/>
    </xf>
    <xf numFmtId="0" fontId="2" fillId="0" borderId="0" xfId="1" applyFont="1"/>
    <xf numFmtId="0" fontId="1" fillId="0" borderId="0" xfId="1" applyAlignment="1">
      <alignment horizontal="center" vertical="center"/>
    </xf>
    <xf numFmtId="2" fontId="1" fillId="0" borderId="0" xfId="1" applyNumberFormat="1"/>
    <xf numFmtId="0" fontId="4" fillId="0" borderId="2" xfId="1" applyFont="1" applyBorder="1" applyAlignment="1">
      <alignment horizontal="center" vertical="center"/>
    </xf>
    <xf numFmtId="0" fontId="1" fillId="0" borderId="0" xfId="1" applyAlignment="1">
      <alignment horizontal="left"/>
    </xf>
    <xf numFmtId="0" fontId="4" fillId="0" borderId="2" xfId="1" applyFont="1" applyBorder="1" applyAlignment="1">
      <alignment horizontal="left" vertical="center"/>
    </xf>
    <xf numFmtId="0" fontId="1" fillId="0" borderId="0" xfId="1" applyAlignment="1">
      <alignment vertical="top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2" fontId="3" fillId="0" borderId="6" xfId="1" applyNumberFormat="1" applyFont="1" applyBorder="1" applyAlignment="1">
      <alignment horizontal="center" vertical="center"/>
    </xf>
    <xf numFmtId="0" fontId="2" fillId="0" borderId="6" xfId="1" applyFont="1" applyBorder="1" applyAlignment="1">
      <alignment vertical="top"/>
    </xf>
    <xf numFmtId="3" fontId="2" fillId="0" borderId="6" xfId="1" applyNumberFormat="1" applyFont="1" applyBorder="1" applyAlignment="1">
      <alignment horizontal="center" vertical="center"/>
    </xf>
    <xf numFmtId="3" fontId="11" fillId="0" borderId="6" xfId="1" applyNumberFormat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6" xfId="0" applyFont="1" applyBorder="1"/>
    <xf numFmtId="0" fontId="11" fillId="0" borderId="6" xfId="0" applyFont="1" applyBorder="1" applyAlignment="1">
      <alignment horizontal="center"/>
    </xf>
    <xf numFmtId="0" fontId="11" fillId="0" borderId="6" xfId="0" applyFont="1" applyBorder="1"/>
    <xf numFmtId="0" fontId="7" fillId="0" borderId="6" xfId="1" applyFont="1" applyBorder="1" applyAlignment="1">
      <alignment vertical="top"/>
    </xf>
    <xf numFmtId="0" fontId="7" fillId="0" borderId="6" xfId="1" applyFont="1" applyBorder="1" applyAlignment="1">
      <alignment horizontal="center" vertical="center"/>
    </xf>
    <xf numFmtId="0" fontId="8" fillId="2" borderId="0" xfId="1" applyFont="1" applyFill="1" applyAlignment="1">
      <alignment horizontal="right" vertical="center"/>
    </xf>
    <xf numFmtId="0" fontId="9" fillId="0" borderId="0" xfId="1" applyFont="1" applyAlignment="1" applyProtection="1">
      <alignment horizontal="center"/>
      <protection locked="0"/>
    </xf>
    <xf numFmtId="0" fontId="2" fillId="0" borderId="0" xfId="1" applyFont="1" applyAlignment="1">
      <alignment horizontal="center"/>
    </xf>
    <xf numFmtId="2" fontId="10" fillId="0" borderId="2" xfId="1" applyNumberFormat="1" applyFont="1" applyBorder="1" applyAlignment="1" applyProtection="1">
      <alignment horizontal="right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vertical="top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4"/>
  <sheetViews>
    <sheetView tabSelected="1" topLeftCell="A21" workbookViewId="0">
      <selection activeCell="A2" sqref="A2:J2"/>
    </sheetView>
  </sheetViews>
  <sheetFormatPr defaultColWidth="9.140625" defaultRowHeight="12.75" x14ac:dyDescent="0.2"/>
  <cols>
    <col min="1" max="1" width="9.140625" style="4" customWidth="1"/>
    <col min="2" max="2" width="31.42578125" style="7" customWidth="1"/>
    <col min="3" max="3" width="19.42578125" style="1" customWidth="1"/>
    <col min="4" max="4" width="22.28515625" style="5" customWidth="1"/>
    <col min="5" max="8" width="16.7109375" style="5" customWidth="1"/>
    <col min="9" max="9" width="15.28515625" style="1" customWidth="1"/>
    <col min="10" max="10" width="16.140625" style="5" customWidth="1"/>
    <col min="11" max="13" width="9.140625" style="1" customWidth="1"/>
    <col min="14" max="16384" width="9.140625" style="1"/>
  </cols>
  <sheetData>
    <row r="1" spans="1:13" ht="36.75" x14ac:dyDescent="0.2">
      <c r="A1" s="28" t="s">
        <v>73</v>
      </c>
      <c r="B1" s="28"/>
      <c r="C1" s="28"/>
      <c r="D1" s="28"/>
      <c r="E1" s="28"/>
      <c r="F1" s="28"/>
      <c r="G1" s="28"/>
      <c r="H1" s="28"/>
      <c r="I1" s="28"/>
      <c r="J1" s="28"/>
    </row>
    <row r="2" spans="1:13" ht="24.75" x14ac:dyDescent="0.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</row>
    <row r="3" spans="1:13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"/>
      <c r="L3" s="3"/>
      <c r="M3" s="3"/>
    </row>
    <row r="4" spans="1:13" ht="15" x14ac:dyDescent="0.25">
      <c r="A4" s="6"/>
      <c r="B4" s="8"/>
      <c r="C4" s="2"/>
      <c r="D4" s="31" t="s">
        <v>1</v>
      </c>
      <c r="E4" s="31"/>
      <c r="F4" s="31"/>
      <c r="G4" s="31"/>
      <c r="H4" s="31"/>
      <c r="I4" s="31"/>
      <c r="J4" s="31"/>
    </row>
    <row r="5" spans="1:13" ht="34.9" customHeight="1" x14ac:dyDescent="0.2">
      <c r="A5" s="32" t="s">
        <v>2</v>
      </c>
      <c r="B5" s="33" t="s">
        <v>3</v>
      </c>
      <c r="C5" s="35" t="s">
        <v>17</v>
      </c>
      <c r="D5" s="36"/>
      <c r="E5" s="37" t="s">
        <v>18</v>
      </c>
      <c r="F5" s="38"/>
      <c r="G5" s="37" t="s">
        <v>19</v>
      </c>
      <c r="H5" s="38"/>
      <c r="I5" s="35" t="s">
        <v>20</v>
      </c>
      <c r="J5" s="36"/>
    </row>
    <row r="6" spans="1:13" ht="15.75" customHeight="1" x14ac:dyDescent="0.2">
      <c r="A6" s="32"/>
      <c r="B6" s="34"/>
      <c r="C6" s="16" t="s">
        <v>4</v>
      </c>
      <c r="D6" s="17" t="s">
        <v>5</v>
      </c>
      <c r="E6" s="16" t="s">
        <v>4</v>
      </c>
      <c r="F6" s="17" t="s">
        <v>5</v>
      </c>
      <c r="G6" s="16" t="s">
        <v>4</v>
      </c>
      <c r="H6" s="17" t="s">
        <v>5</v>
      </c>
      <c r="I6" s="16" t="s">
        <v>4</v>
      </c>
      <c r="J6" s="17" t="s">
        <v>5</v>
      </c>
    </row>
    <row r="7" spans="1:13" ht="20.25" x14ac:dyDescent="0.3">
      <c r="B7" s="10" t="s">
        <v>72</v>
      </c>
    </row>
    <row r="8" spans="1:13" s="12" customFormat="1" x14ac:dyDescent="0.25">
      <c r="A8" s="15">
        <v>1</v>
      </c>
      <c r="B8" s="18" t="s">
        <v>21</v>
      </c>
      <c r="C8" s="19">
        <v>201</v>
      </c>
      <c r="D8" s="19">
        <v>692.49</v>
      </c>
      <c r="E8" s="19">
        <v>201</v>
      </c>
      <c r="F8" s="19">
        <v>48.18</v>
      </c>
      <c r="G8" s="19">
        <v>201</v>
      </c>
      <c r="H8" s="19">
        <v>48.18</v>
      </c>
      <c r="I8" s="19">
        <v>0</v>
      </c>
      <c r="J8" s="19">
        <v>0</v>
      </c>
    </row>
    <row r="9" spans="1:13" s="12" customFormat="1" x14ac:dyDescent="0.25">
      <c r="A9" s="15">
        <v>2</v>
      </c>
      <c r="B9" s="18" t="s">
        <v>22</v>
      </c>
      <c r="C9" s="19">
        <v>486</v>
      </c>
      <c r="D9" s="19">
        <v>246.86</v>
      </c>
      <c r="E9" s="19">
        <v>486</v>
      </c>
      <c r="F9" s="19">
        <v>246.86</v>
      </c>
      <c r="G9" s="19">
        <v>62</v>
      </c>
      <c r="H9" s="19">
        <v>12.29</v>
      </c>
      <c r="I9" s="19">
        <v>0</v>
      </c>
      <c r="J9" s="19">
        <v>0</v>
      </c>
    </row>
    <row r="10" spans="1:13" s="12" customFormat="1" x14ac:dyDescent="0.25">
      <c r="A10" s="15">
        <v>3</v>
      </c>
      <c r="B10" s="18" t="s">
        <v>23</v>
      </c>
      <c r="C10" s="19">
        <v>5</v>
      </c>
      <c r="D10" s="19">
        <v>39.159999999999997</v>
      </c>
      <c r="E10" s="19">
        <v>5</v>
      </c>
      <c r="F10" s="19">
        <v>2.14</v>
      </c>
      <c r="G10" s="19">
        <v>0</v>
      </c>
      <c r="H10" s="19">
        <v>0</v>
      </c>
      <c r="I10" s="19">
        <v>0</v>
      </c>
      <c r="J10" s="19">
        <v>0</v>
      </c>
    </row>
    <row r="11" spans="1:13" s="12" customFormat="1" x14ac:dyDescent="0.25">
      <c r="A11" s="15">
        <v>4</v>
      </c>
      <c r="B11" s="18" t="s">
        <v>24</v>
      </c>
      <c r="C11" s="19">
        <v>619</v>
      </c>
      <c r="D11" s="19">
        <v>215.98</v>
      </c>
      <c r="E11" s="19">
        <v>619</v>
      </c>
      <c r="F11" s="19">
        <v>215.98</v>
      </c>
      <c r="G11" s="19">
        <v>619</v>
      </c>
      <c r="H11" s="19">
        <v>215.98</v>
      </c>
      <c r="I11" s="19">
        <v>0</v>
      </c>
      <c r="J11" s="19">
        <v>0</v>
      </c>
    </row>
    <row r="12" spans="1:13" s="12" customFormat="1" x14ac:dyDescent="0.25">
      <c r="A12" s="15">
        <v>5</v>
      </c>
      <c r="B12" s="18" t="s">
        <v>25</v>
      </c>
      <c r="C12" s="19">
        <v>448</v>
      </c>
      <c r="D12" s="19">
        <v>143.61000000000001</v>
      </c>
      <c r="E12" s="19">
        <v>448</v>
      </c>
      <c r="F12" s="19">
        <v>143.61000000000001</v>
      </c>
      <c r="G12" s="19">
        <v>448</v>
      </c>
      <c r="H12" s="19">
        <v>143.61000000000001</v>
      </c>
      <c r="I12" s="19">
        <v>0</v>
      </c>
      <c r="J12" s="19">
        <v>0</v>
      </c>
    </row>
    <row r="13" spans="1:13" s="12" customFormat="1" x14ac:dyDescent="0.25">
      <c r="A13" s="15">
        <v>6</v>
      </c>
      <c r="B13" s="18" t="s">
        <v>26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</row>
    <row r="14" spans="1:13" s="12" customFormat="1" x14ac:dyDescent="0.25">
      <c r="A14" s="15">
        <v>7</v>
      </c>
      <c r="B14" s="18" t="s">
        <v>27</v>
      </c>
      <c r="C14" s="19">
        <v>96</v>
      </c>
      <c r="D14" s="19">
        <v>49.6</v>
      </c>
      <c r="E14" s="19">
        <v>96</v>
      </c>
      <c r="F14" s="19">
        <v>49.6</v>
      </c>
      <c r="G14" s="19">
        <v>96</v>
      </c>
      <c r="H14" s="19">
        <v>49.6</v>
      </c>
      <c r="I14" s="19">
        <v>0</v>
      </c>
      <c r="J14" s="19">
        <v>0</v>
      </c>
    </row>
    <row r="15" spans="1:13" s="12" customFormat="1" x14ac:dyDescent="0.25">
      <c r="A15" s="15">
        <v>8</v>
      </c>
      <c r="B15" s="18" t="s">
        <v>28</v>
      </c>
      <c r="C15" s="19">
        <v>192</v>
      </c>
      <c r="D15" s="19">
        <v>63.6</v>
      </c>
      <c r="E15" s="19">
        <v>192</v>
      </c>
      <c r="F15" s="19">
        <v>63.6</v>
      </c>
      <c r="G15" s="19">
        <v>192</v>
      </c>
      <c r="H15" s="19">
        <v>63.6</v>
      </c>
      <c r="I15" s="19">
        <v>0</v>
      </c>
      <c r="J15" s="19">
        <v>0</v>
      </c>
    </row>
    <row r="16" spans="1:13" s="12" customFormat="1" x14ac:dyDescent="0.25">
      <c r="A16" s="15">
        <v>9</v>
      </c>
      <c r="B16" s="18" t="s">
        <v>29</v>
      </c>
      <c r="C16" s="19">
        <v>3</v>
      </c>
      <c r="D16" s="19">
        <v>12.21</v>
      </c>
      <c r="E16" s="19">
        <v>3</v>
      </c>
      <c r="F16" s="19">
        <v>0.76</v>
      </c>
      <c r="G16" s="19">
        <v>3</v>
      </c>
      <c r="H16" s="19">
        <v>0.76</v>
      </c>
      <c r="I16" s="19">
        <v>0</v>
      </c>
      <c r="J16" s="19">
        <v>0</v>
      </c>
    </row>
    <row r="17" spans="1:10" s="12" customFormat="1" x14ac:dyDescent="0.25">
      <c r="A17" s="15">
        <v>10</v>
      </c>
      <c r="B17" s="18" t="s">
        <v>71</v>
      </c>
      <c r="C17" s="19">
        <v>2472</v>
      </c>
      <c r="D17" s="19">
        <v>591.08000000000004</v>
      </c>
      <c r="E17" s="19">
        <v>2472</v>
      </c>
      <c r="F17" s="19">
        <v>591.08000000000004</v>
      </c>
      <c r="G17" s="19">
        <v>0</v>
      </c>
      <c r="H17" s="19">
        <v>0</v>
      </c>
      <c r="I17" s="19">
        <v>0</v>
      </c>
      <c r="J17" s="19">
        <v>0</v>
      </c>
    </row>
    <row r="18" spans="1:10" s="12" customFormat="1" x14ac:dyDescent="0.25">
      <c r="A18" s="15">
        <v>11</v>
      </c>
      <c r="B18" s="18" t="s">
        <v>30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</row>
    <row r="19" spans="1:10" s="12" customFormat="1" x14ac:dyDescent="0.25">
      <c r="A19" s="15">
        <v>12</v>
      </c>
      <c r="B19" s="18" t="s">
        <v>31</v>
      </c>
      <c r="C19" s="19">
        <v>21</v>
      </c>
      <c r="D19" s="19">
        <v>3.58</v>
      </c>
      <c r="E19" s="19">
        <v>21</v>
      </c>
      <c r="F19" s="19">
        <v>3.58</v>
      </c>
      <c r="G19" s="19">
        <v>0</v>
      </c>
      <c r="H19" s="19">
        <v>0</v>
      </c>
      <c r="I19" s="19">
        <v>21</v>
      </c>
      <c r="J19" s="19">
        <v>3.58</v>
      </c>
    </row>
    <row r="20" spans="1:10" s="13" customFormat="1" ht="22.5" x14ac:dyDescent="0.45">
      <c r="A20" s="24" t="s">
        <v>32</v>
      </c>
      <c r="B20" s="25"/>
      <c r="C20" s="20">
        <f t="shared" ref="C20:J20" si="0">SUM(C8:C19)</f>
        <v>4543</v>
      </c>
      <c r="D20" s="20">
        <f t="shared" si="0"/>
        <v>2058.1699999999996</v>
      </c>
      <c r="E20" s="20">
        <f t="shared" si="0"/>
        <v>4543</v>
      </c>
      <c r="F20" s="20">
        <f t="shared" si="0"/>
        <v>1365.3899999999999</v>
      </c>
      <c r="G20" s="20">
        <f t="shared" si="0"/>
        <v>1621</v>
      </c>
      <c r="H20" s="20">
        <f t="shared" si="0"/>
        <v>534.02</v>
      </c>
      <c r="I20" s="20">
        <f t="shared" si="0"/>
        <v>21</v>
      </c>
      <c r="J20" s="20">
        <f t="shared" si="0"/>
        <v>3.58</v>
      </c>
    </row>
    <row r="21" spans="1:10" s="14" customFormat="1" ht="24.75" x14ac:dyDescent="0.25">
      <c r="A21" s="21"/>
      <c r="B21" s="26" t="s">
        <v>70</v>
      </c>
      <c r="C21" s="27"/>
      <c r="D21" s="27"/>
      <c r="E21" s="27"/>
      <c r="F21" s="27"/>
      <c r="G21" s="27"/>
      <c r="H21" s="27"/>
      <c r="I21" s="27"/>
      <c r="J21" s="27"/>
    </row>
    <row r="22" spans="1:10" s="12" customFormat="1" x14ac:dyDescent="0.25">
      <c r="A22" s="15">
        <v>13</v>
      </c>
      <c r="B22" s="18" t="s">
        <v>7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</row>
    <row r="23" spans="1:10" s="12" customFormat="1" hidden="1" x14ac:dyDescent="0.25">
      <c r="A23" s="15">
        <v>14</v>
      </c>
      <c r="B23" s="18" t="s">
        <v>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</row>
    <row r="24" spans="1:10" s="12" customFormat="1" x14ac:dyDescent="0.25">
      <c r="A24" s="15">
        <v>15</v>
      </c>
      <c r="B24" s="18" t="s">
        <v>9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</row>
    <row r="25" spans="1:10" s="13" customFormat="1" ht="22.5" x14ac:dyDescent="0.45">
      <c r="A25" s="24" t="s">
        <v>32</v>
      </c>
      <c r="B25" s="25"/>
      <c r="C25" s="20">
        <f t="shared" ref="C25:J25" si="1">SUM(C22:C24)</f>
        <v>0</v>
      </c>
      <c r="D25" s="20">
        <f t="shared" si="1"/>
        <v>0</v>
      </c>
      <c r="E25" s="20">
        <f t="shared" si="1"/>
        <v>0</v>
      </c>
      <c r="F25" s="20">
        <f t="shared" si="1"/>
        <v>0</v>
      </c>
      <c r="G25" s="20">
        <f t="shared" si="1"/>
        <v>0</v>
      </c>
      <c r="H25" s="20">
        <f t="shared" si="1"/>
        <v>0</v>
      </c>
      <c r="I25" s="20">
        <f t="shared" si="1"/>
        <v>0</v>
      </c>
      <c r="J25" s="20">
        <f t="shared" si="1"/>
        <v>0</v>
      </c>
    </row>
    <row r="26" spans="1:10" s="14" customFormat="1" ht="24.75" x14ac:dyDescent="0.25">
      <c r="A26" s="21"/>
      <c r="B26" s="26" t="s">
        <v>68</v>
      </c>
      <c r="C26" s="27"/>
      <c r="D26" s="27"/>
      <c r="E26" s="27"/>
      <c r="F26" s="27"/>
      <c r="G26" s="27"/>
      <c r="H26" s="27"/>
      <c r="I26" s="27"/>
      <c r="J26" s="27"/>
    </row>
    <row r="27" spans="1:10" s="12" customFormat="1" x14ac:dyDescent="0.25">
      <c r="A27" s="15">
        <v>16</v>
      </c>
      <c r="B27" s="18" t="s">
        <v>69</v>
      </c>
      <c r="C27" s="19">
        <v>81</v>
      </c>
      <c r="D27" s="19">
        <v>326.17</v>
      </c>
      <c r="E27" s="19">
        <v>38</v>
      </c>
      <c r="F27" s="19">
        <v>9.9600000000000009</v>
      </c>
      <c r="G27" s="19">
        <v>9</v>
      </c>
      <c r="H27" s="19">
        <v>2</v>
      </c>
      <c r="I27" s="19">
        <v>29</v>
      </c>
      <c r="J27" s="19">
        <v>7.96</v>
      </c>
    </row>
    <row r="28" spans="1:10" s="13" customFormat="1" ht="22.5" x14ac:dyDescent="0.45">
      <c r="A28" s="24" t="s">
        <v>32</v>
      </c>
      <c r="B28" s="25"/>
      <c r="C28" s="20">
        <f t="shared" ref="C28:J28" si="2">SUM(C27:C27)</f>
        <v>81</v>
      </c>
      <c r="D28" s="20">
        <f t="shared" si="2"/>
        <v>326.17</v>
      </c>
      <c r="E28" s="20">
        <f t="shared" si="2"/>
        <v>38</v>
      </c>
      <c r="F28" s="20">
        <f t="shared" si="2"/>
        <v>9.9600000000000009</v>
      </c>
      <c r="G28" s="20">
        <f t="shared" si="2"/>
        <v>9</v>
      </c>
      <c r="H28" s="20">
        <f t="shared" si="2"/>
        <v>2</v>
      </c>
      <c r="I28" s="20">
        <f t="shared" si="2"/>
        <v>29</v>
      </c>
      <c r="J28" s="20">
        <f t="shared" si="2"/>
        <v>7.96</v>
      </c>
    </row>
    <row r="29" spans="1:10" s="14" customFormat="1" ht="24.75" x14ac:dyDescent="0.25">
      <c r="A29" s="21"/>
      <c r="B29" s="26" t="s">
        <v>45</v>
      </c>
      <c r="C29" s="27"/>
      <c r="D29" s="27"/>
      <c r="E29" s="27"/>
      <c r="F29" s="27"/>
      <c r="G29" s="27"/>
      <c r="H29" s="27"/>
      <c r="I29" s="27"/>
      <c r="J29" s="27"/>
    </row>
    <row r="30" spans="1:10" s="12" customFormat="1" x14ac:dyDescent="0.25">
      <c r="A30" s="15">
        <v>17</v>
      </c>
      <c r="B30" s="18" t="s">
        <v>46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</row>
    <row r="31" spans="1:10" s="12" customFormat="1" x14ac:dyDescent="0.25">
      <c r="A31" s="15">
        <v>18</v>
      </c>
      <c r="B31" s="18" t="s">
        <v>47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</row>
    <row r="32" spans="1:10" s="12" customFormat="1" x14ac:dyDescent="0.25">
      <c r="A32" s="15">
        <v>19</v>
      </c>
      <c r="B32" s="18" t="s">
        <v>48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</row>
    <row r="33" spans="1:10" s="12" customFormat="1" x14ac:dyDescent="0.25">
      <c r="A33" s="15">
        <v>20</v>
      </c>
      <c r="B33" s="18" t="s">
        <v>49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</row>
    <row r="34" spans="1:10" s="12" customFormat="1" x14ac:dyDescent="0.25">
      <c r="A34" s="15">
        <v>21</v>
      </c>
      <c r="B34" s="18" t="s">
        <v>50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</row>
    <row r="35" spans="1:10" s="12" customFormat="1" x14ac:dyDescent="0.25">
      <c r="A35" s="15">
        <v>22</v>
      </c>
      <c r="B35" s="18" t="s">
        <v>51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</row>
    <row r="36" spans="1:10" s="12" customFormat="1" x14ac:dyDescent="0.25">
      <c r="A36" s="15">
        <v>23</v>
      </c>
      <c r="B36" s="18" t="s">
        <v>52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</row>
    <row r="37" spans="1:10" s="12" customFormat="1" x14ac:dyDescent="0.25">
      <c r="A37" s="15">
        <v>24</v>
      </c>
      <c r="B37" s="18" t="s">
        <v>53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</row>
    <row r="38" spans="1:10" s="12" customFormat="1" x14ac:dyDescent="0.25">
      <c r="A38" s="15">
        <v>25</v>
      </c>
      <c r="B38" s="18" t="s">
        <v>54</v>
      </c>
      <c r="C38" s="19">
        <v>4</v>
      </c>
      <c r="D38" s="19">
        <v>1.71</v>
      </c>
      <c r="E38" s="19">
        <v>4</v>
      </c>
      <c r="F38" s="19">
        <v>1.71</v>
      </c>
      <c r="G38" s="19">
        <v>0</v>
      </c>
      <c r="H38" s="19">
        <v>0</v>
      </c>
      <c r="I38" s="19">
        <v>0</v>
      </c>
      <c r="J38" s="19">
        <v>0</v>
      </c>
    </row>
    <row r="39" spans="1:10" s="12" customFormat="1" x14ac:dyDescent="0.25">
      <c r="A39" s="15">
        <v>26</v>
      </c>
      <c r="B39" s="18" t="s">
        <v>55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</row>
    <row r="40" spans="1:10" s="12" customFormat="1" x14ac:dyDescent="0.25">
      <c r="A40" s="15">
        <v>27</v>
      </c>
      <c r="B40" s="18" t="s">
        <v>56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</row>
    <row r="41" spans="1:10" s="12" customFormat="1" x14ac:dyDescent="0.25">
      <c r="A41" s="15">
        <v>28</v>
      </c>
      <c r="B41" s="18" t="s">
        <v>57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</row>
    <row r="42" spans="1:10" s="12" customFormat="1" x14ac:dyDescent="0.25">
      <c r="A42" s="15">
        <v>29</v>
      </c>
      <c r="B42" s="18" t="s">
        <v>58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</row>
    <row r="43" spans="1:10" s="12" customFormat="1" x14ac:dyDescent="0.25">
      <c r="A43" s="15">
        <v>30</v>
      </c>
      <c r="B43" s="18" t="s">
        <v>59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</row>
    <row r="44" spans="1:10" s="12" customFormat="1" x14ac:dyDescent="0.25">
      <c r="A44" s="15">
        <v>31</v>
      </c>
      <c r="B44" s="18" t="s">
        <v>60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</row>
    <row r="45" spans="1:10" s="12" customFormat="1" x14ac:dyDescent="0.25">
      <c r="A45" s="15">
        <v>32</v>
      </c>
      <c r="B45" s="18" t="s">
        <v>61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</row>
    <row r="46" spans="1:10" s="12" customFormat="1" x14ac:dyDescent="0.25">
      <c r="A46" s="15">
        <v>33</v>
      </c>
      <c r="B46" s="18" t="s">
        <v>62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</row>
    <row r="47" spans="1:10" s="12" customFormat="1" x14ac:dyDescent="0.25">
      <c r="A47" s="15">
        <v>34</v>
      </c>
      <c r="B47" s="18" t="s">
        <v>63</v>
      </c>
      <c r="C47" s="19">
        <v>1</v>
      </c>
      <c r="D47" s="19">
        <v>9.8000000000000007</v>
      </c>
      <c r="E47" s="19">
        <v>1</v>
      </c>
      <c r="F47" s="19">
        <v>0.37</v>
      </c>
      <c r="G47" s="19">
        <v>0</v>
      </c>
      <c r="H47" s="19">
        <v>0</v>
      </c>
      <c r="I47" s="19">
        <v>0</v>
      </c>
      <c r="J47" s="19">
        <v>0</v>
      </c>
    </row>
    <row r="48" spans="1:10" s="12" customFormat="1" x14ac:dyDescent="0.25">
      <c r="A48" s="15">
        <v>35</v>
      </c>
      <c r="B48" s="18" t="s">
        <v>64</v>
      </c>
      <c r="C48" s="19">
        <v>1</v>
      </c>
      <c r="D48" s="19">
        <v>0.18</v>
      </c>
      <c r="E48" s="19">
        <v>0</v>
      </c>
      <c r="F48" s="19">
        <v>0</v>
      </c>
      <c r="G48" s="19">
        <v>0</v>
      </c>
      <c r="H48" s="19">
        <v>0</v>
      </c>
      <c r="I48" s="19">
        <v>1</v>
      </c>
      <c r="J48" s="19">
        <v>0.18</v>
      </c>
    </row>
    <row r="49" spans="1:10" s="12" customFormat="1" x14ac:dyDescent="0.25">
      <c r="A49" s="15">
        <v>36</v>
      </c>
      <c r="B49" s="18" t="s">
        <v>65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</row>
    <row r="50" spans="1:10" s="12" customFormat="1" x14ac:dyDescent="0.25">
      <c r="A50" s="15">
        <v>37</v>
      </c>
      <c r="B50" s="18" t="s">
        <v>66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</row>
    <row r="51" spans="1:10" s="12" customFormat="1" x14ac:dyDescent="0.25">
      <c r="A51" s="15">
        <v>38</v>
      </c>
      <c r="B51" s="18" t="s">
        <v>67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</row>
    <row r="52" spans="1:10" s="13" customFormat="1" ht="22.5" x14ac:dyDescent="0.45">
      <c r="A52" s="24" t="s">
        <v>32</v>
      </c>
      <c r="B52" s="25"/>
      <c r="C52" s="20">
        <f t="shared" ref="C52:J52" si="3">SUM(C30:C51)</f>
        <v>6</v>
      </c>
      <c r="D52" s="20">
        <f t="shared" si="3"/>
        <v>11.690000000000001</v>
      </c>
      <c r="E52" s="20">
        <f t="shared" si="3"/>
        <v>5</v>
      </c>
      <c r="F52" s="20">
        <f t="shared" si="3"/>
        <v>2.08</v>
      </c>
      <c r="G52" s="20">
        <f t="shared" si="3"/>
        <v>0</v>
      </c>
      <c r="H52" s="20">
        <f t="shared" si="3"/>
        <v>0</v>
      </c>
      <c r="I52" s="20">
        <f t="shared" si="3"/>
        <v>1</v>
      </c>
      <c r="J52" s="20">
        <f t="shared" si="3"/>
        <v>0.18</v>
      </c>
    </row>
    <row r="53" spans="1:10" s="14" customFormat="1" ht="24.75" x14ac:dyDescent="0.25">
      <c r="A53" s="21"/>
      <c r="B53" s="26" t="s">
        <v>35</v>
      </c>
      <c r="C53" s="27"/>
      <c r="D53" s="27"/>
      <c r="E53" s="27"/>
      <c r="F53" s="27"/>
      <c r="G53" s="27"/>
      <c r="H53" s="27"/>
      <c r="I53" s="27"/>
      <c r="J53" s="27"/>
    </row>
    <row r="54" spans="1:10" s="12" customFormat="1" x14ac:dyDescent="0.25">
      <c r="A54" s="15">
        <v>39</v>
      </c>
      <c r="B54" s="18" t="s">
        <v>36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</row>
    <row r="55" spans="1:10" s="12" customFormat="1" x14ac:dyDescent="0.25">
      <c r="A55" s="15">
        <v>40</v>
      </c>
      <c r="B55" s="18" t="s">
        <v>37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</row>
    <row r="56" spans="1:10" s="12" customFormat="1" x14ac:dyDescent="0.25">
      <c r="A56" s="15">
        <v>41</v>
      </c>
      <c r="B56" s="18" t="s">
        <v>38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</row>
    <row r="57" spans="1:10" s="12" customFormat="1" x14ac:dyDescent="0.25">
      <c r="A57" s="15">
        <v>42</v>
      </c>
      <c r="B57" s="18" t="s">
        <v>39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</row>
    <row r="58" spans="1:10" s="12" customFormat="1" x14ac:dyDescent="0.25">
      <c r="A58" s="15">
        <v>43</v>
      </c>
      <c r="B58" s="18" t="s">
        <v>40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</row>
    <row r="59" spans="1:10" s="12" customFormat="1" x14ac:dyDescent="0.25">
      <c r="A59" s="15">
        <v>44</v>
      </c>
      <c r="B59" s="18" t="s">
        <v>41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</row>
    <row r="60" spans="1:10" s="12" customFormat="1" x14ac:dyDescent="0.25">
      <c r="A60" s="15">
        <v>45</v>
      </c>
      <c r="B60" s="18" t="s">
        <v>42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</row>
    <row r="61" spans="1:10" s="12" customFormat="1" x14ac:dyDescent="0.25">
      <c r="A61" s="15">
        <v>46</v>
      </c>
      <c r="B61" s="18" t="s">
        <v>43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</row>
    <row r="62" spans="1:10" s="12" customFormat="1" x14ac:dyDescent="0.25">
      <c r="A62" s="15">
        <v>47</v>
      </c>
      <c r="B62" s="18" t="s">
        <v>44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</row>
    <row r="63" spans="1:10" s="13" customFormat="1" ht="22.5" x14ac:dyDescent="0.45">
      <c r="A63" s="24" t="s">
        <v>32</v>
      </c>
      <c r="B63" s="25"/>
      <c r="C63" s="20">
        <f t="shared" ref="C63:J63" si="4">SUM(C54:C62)</f>
        <v>0</v>
      </c>
      <c r="D63" s="20">
        <f t="shared" si="4"/>
        <v>0</v>
      </c>
      <c r="E63" s="20">
        <f t="shared" si="4"/>
        <v>0</v>
      </c>
      <c r="F63" s="20">
        <f t="shared" si="4"/>
        <v>0</v>
      </c>
      <c r="G63" s="20">
        <f t="shared" si="4"/>
        <v>0</v>
      </c>
      <c r="H63" s="20">
        <f t="shared" si="4"/>
        <v>0</v>
      </c>
      <c r="I63" s="20">
        <f t="shared" si="4"/>
        <v>0</v>
      </c>
      <c r="J63" s="20">
        <f t="shared" si="4"/>
        <v>0</v>
      </c>
    </row>
    <row r="64" spans="1:10" s="14" customFormat="1" ht="24.75" hidden="1" x14ac:dyDescent="0.25">
      <c r="A64" s="21"/>
      <c r="B64" s="26" t="s">
        <v>10</v>
      </c>
      <c r="C64" s="27"/>
      <c r="D64" s="27"/>
      <c r="E64" s="27"/>
      <c r="F64" s="27"/>
      <c r="G64" s="27"/>
      <c r="H64" s="27"/>
      <c r="I64" s="27"/>
      <c r="J64" s="27"/>
    </row>
    <row r="65" spans="1:10" s="12" customFormat="1" hidden="1" x14ac:dyDescent="0.25">
      <c r="A65" s="15">
        <v>48</v>
      </c>
      <c r="B65" s="18" t="s">
        <v>11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</row>
    <row r="66" spans="1:10" s="12" customFormat="1" hidden="1" x14ac:dyDescent="0.25">
      <c r="A66" s="15">
        <v>49</v>
      </c>
      <c r="B66" s="18" t="s">
        <v>12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</row>
    <row r="67" spans="1:10" s="12" customFormat="1" hidden="1" x14ac:dyDescent="0.25">
      <c r="A67" s="15">
        <v>50</v>
      </c>
      <c r="B67" s="18" t="s">
        <v>13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</row>
    <row r="68" spans="1:10" s="12" customFormat="1" hidden="1" x14ac:dyDescent="0.25">
      <c r="A68" s="15">
        <v>51</v>
      </c>
      <c r="B68" s="18" t="s">
        <v>14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</row>
    <row r="69" spans="1:10" s="12" customFormat="1" hidden="1" x14ac:dyDescent="0.25">
      <c r="A69" s="15">
        <v>52</v>
      </c>
      <c r="B69" s="18" t="s">
        <v>15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</row>
    <row r="70" spans="1:10" s="12" customFormat="1" hidden="1" x14ac:dyDescent="0.25">
      <c r="A70" s="15">
        <v>53</v>
      </c>
      <c r="B70" s="18" t="s">
        <v>16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</row>
    <row r="71" spans="1:10" s="12" customFormat="1" hidden="1" x14ac:dyDescent="0.25">
      <c r="A71" s="36" t="s">
        <v>6</v>
      </c>
      <c r="B71" s="39"/>
      <c r="C71" s="15">
        <f t="shared" ref="C71:J71" si="5">SUM(C65:C70)</f>
        <v>0</v>
      </c>
      <c r="D71" s="15">
        <f t="shared" si="5"/>
        <v>0</v>
      </c>
      <c r="E71" s="15">
        <f t="shared" si="5"/>
        <v>0</v>
      </c>
      <c r="F71" s="15">
        <f t="shared" si="5"/>
        <v>0</v>
      </c>
      <c r="G71" s="15">
        <f t="shared" si="5"/>
        <v>0</v>
      </c>
      <c r="H71" s="15">
        <f t="shared" si="5"/>
        <v>0</v>
      </c>
      <c r="I71" s="15">
        <f t="shared" si="5"/>
        <v>0</v>
      </c>
      <c r="J71" s="15">
        <f t="shared" si="5"/>
        <v>0</v>
      </c>
    </row>
    <row r="72" spans="1:10" s="12" customFormat="1" ht="22.5" x14ac:dyDescent="0.45">
      <c r="A72" s="24" t="s">
        <v>33</v>
      </c>
      <c r="B72" s="25"/>
      <c r="C72" s="20">
        <f>SUM(C20+C25+C28+C52+C63+C71)</f>
        <v>4630</v>
      </c>
      <c r="D72" s="20">
        <f t="shared" ref="D72:J72" si="6">SUM(D20+D25+D28+D52+D63+D71)</f>
        <v>2396.0299999999997</v>
      </c>
      <c r="E72" s="20">
        <f t="shared" si="6"/>
        <v>4586</v>
      </c>
      <c r="F72" s="20">
        <f t="shared" si="6"/>
        <v>1377.4299999999998</v>
      </c>
      <c r="G72" s="20">
        <f t="shared" si="6"/>
        <v>1630</v>
      </c>
      <c r="H72" s="20">
        <f t="shared" si="6"/>
        <v>536.02</v>
      </c>
      <c r="I72" s="20">
        <f t="shared" si="6"/>
        <v>51</v>
      </c>
      <c r="J72" s="20">
        <f t="shared" si="6"/>
        <v>11.719999999999999</v>
      </c>
    </row>
    <row r="73" spans="1:10" s="11" customFormat="1" ht="15" x14ac:dyDescent="0.25">
      <c r="A73" s="22"/>
      <c r="B73" s="23" t="s">
        <v>34</v>
      </c>
      <c r="C73" s="22"/>
      <c r="D73" s="22"/>
      <c r="E73" s="22"/>
      <c r="F73" s="22"/>
      <c r="G73" s="22"/>
      <c r="H73" s="22"/>
      <c r="I73" s="22"/>
      <c r="J73" s="22"/>
    </row>
    <row r="74" spans="1:10" x14ac:dyDescent="0.2">
      <c r="B74" s="9"/>
    </row>
    <row r="75" spans="1:10" x14ac:dyDescent="0.2">
      <c r="B75" s="9"/>
    </row>
    <row r="76" spans="1:10" x14ac:dyDescent="0.2">
      <c r="B76" s="9"/>
    </row>
    <row r="77" spans="1:10" x14ac:dyDescent="0.2">
      <c r="B77" s="9"/>
    </row>
    <row r="78" spans="1:10" x14ac:dyDescent="0.2">
      <c r="B78" s="9"/>
    </row>
    <row r="79" spans="1:10" x14ac:dyDescent="0.2">
      <c r="B79" s="9"/>
    </row>
    <row r="80" spans="1:10" x14ac:dyDescent="0.2">
      <c r="B80" s="9"/>
    </row>
    <row r="81" spans="2:2" x14ac:dyDescent="0.2">
      <c r="B81" s="9"/>
    </row>
    <row r="82" spans="2:2" x14ac:dyDescent="0.2">
      <c r="B82" s="9"/>
    </row>
    <row r="83" spans="2:2" x14ac:dyDescent="0.2">
      <c r="B83" s="9"/>
    </row>
    <row r="84" spans="2:2" x14ac:dyDescent="0.2">
      <c r="B84" s="9"/>
    </row>
    <row r="85" spans="2:2" x14ac:dyDescent="0.2">
      <c r="B85" s="9"/>
    </row>
    <row r="86" spans="2:2" x14ac:dyDescent="0.2">
      <c r="B86" s="9"/>
    </row>
    <row r="87" spans="2:2" x14ac:dyDescent="0.2">
      <c r="B87" s="9"/>
    </row>
    <row r="88" spans="2:2" x14ac:dyDescent="0.2">
      <c r="B88" s="9"/>
    </row>
    <row r="89" spans="2:2" x14ac:dyDescent="0.2">
      <c r="B89" s="9"/>
    </row>
    <row r="90" spans="2:2" x14ac:dyDescent="0.2">
      <c r="B90" s="9"/>
    </row>
    <row r="91" spans="2:2" x14ac:dyDescent="0.2">
      <c r="B91" s="9"/>
    </row>
    <row r="92" spans="2:2" x14ac:dyDescent="0.2">
      <c r="B92" s="9"/>
    </row>
    <row r="93" spans="2:2" x14ac:dyDescent="0.2">
      <c r="B93" s="9"/>
    </row>
    <row r="94" spans="2:2" x14ac:dyDescent="0.2">
      <c r="B94" s="9"/>
    </row>
    <row r="95" spans="2:2" x14ac:dyDescent="0.2">
      <c r="B95" s="9"/>
    </row>
    <row r="96" spans="2:2" x14ac:dyDescent="0.2">
      <c r="B96" s="9"/>
    </row>
    <row r="97" spans="2:2" x14ac:dyDescent="0.2">
      <c r="B97" s="9"/>
    </row>
    <row r="98" spans="2:2" x14ac:dyDescent="0.2">
      <c r="B98" s="9"/>
    </row>
    <row r="99" spans="2:2" x14ac:dyDescent="0.2">
      <c r="B99" s="9"/>
    </row>
    <row r="100" spans="2:2" x14ac:dyDescent="0.2">
      <c r="B100" s="9"/>
    </row>
    <row r="101" spans="2:2" x14ac:dyDescent="0.2">
      <c r="B101" s="9"/>
    </row>
    <row r="102" spans="2:2" x14ac:dyDescent="0.2">
      <c r="B102" s="9"/>
    </row>
    <row r="103" spans="2:2" x14ac:dyDescent="0.2">
      <c r="B103" s="9"/>
    </row>
    <row r="104" spans="2:2" x14ac:dyDescent="0.2">
      <c r="B104" s="9"/>
    </row>
    <row r="105" spans="2:2" x14ac:dyDescent="0.2">
      <c r="B105" s="9"/>
    </row>
    <row r="106" spans="2:2" x14ac:dyDescent="0.2">
      <c r="B106" s="9"/>
    </row>
    <row r="107" spans="2:2" x14ac:dyDescent="0.2">
      <c r="B107" s="9"/>
    </row>
    <row r="108" spans="2:2" x14ac:dyDescent="0.2">
      <c r="B108" s="9"/>
    </row>
    <row r="109" spans="2:2" x14ac:dyDescent="0.2">
      <c r="B109" s="9"/>
    </row>
    <row r="110" spans="2:2" x14ac:dyDescent="0.2">
      <c r="B110" s="9"/>
    </row>
    <row r="111" spans="2:2" x14ac:dyDescent="0.2">
      <c r="B111" s="9"/>
    </row>
    <row r="112" spans="2:2" x14ac:dyDescent="0.2">
      <c r="B112" s="9"/>
    </row>
    <row r="113" spans="2:2" x14ac:dyDescent="0.2">
      <c r="B113" s="9"/>
    </row>
    <row r="114" spans="2:2" x14ac:dyDescent="0.2">
      <c r="B114" s="9"/>
    </row>
    <row r="115" spans="2:2" x14ac:dyDescent="0.2">
      <c r="B115" s="9"/>
    </row>
    <row r="116" spans="2:2" x14ac:dyDescent="0.2">
      <c r="B116" s="9"/>
    </row>
    <row r="117" spans="2:2" x14ac:dyDescent="0.2">
      <c r="B117" s="9"/>
    </row>
    <row r="118" spans="2:2" x14ac:dyDescent="0.2">
      <c r="B118" s="9"/>
    </row>
    <row r="119" spans="2:2" x14ac:dyDescent="0.2">
      <c r="B119" s="9"/>
    </row>
    <row r="120" spans="2:2" x14ac:dyDescent="0.2">
      <c r="B120" s="9"/>
    </row>
    <row r="121" spans="2:2" x14ac:dyDescent="0.2">
      <c r="B121" s="9"/>
    </row>
    <row r="122" spans="2:2" x14ac:dyDescent="0.2">
      <c r="B122" s="9"/>
    </row>
    <row r="123" spans="2:2" x14ac:dyDescent="0.2">
      <c r="B123" s="9"/>
    </row>
    <row r="124" spans="2:2" x14ac:dyDescent="0.2">
      <c r="B124" s="9"/>
    </row>
    <row r="125" spans="2:2" x14ac:dyDescent="0.2">
      <c r="B125" s="9"/>
    </row>
    <row r="126" spans="2:2" x14ac:dyDescent="0.2">
      <c r="B126" s="9"/>
    </row>
    <row r="127" spans="2:2" x14ac:dyDescent="0.2">
      <c r="B127" s="9"/>
    </row>
    <row r="128" spans="2:2" x14ac:dyDescent="0.2">
      <c r="B128" s="9"/>
    </row>
    <row r="129" spans="2:2" x14ac:dyDescent="0.2">
      <c r="B129" s="9"/>
    </row>
    <row r="130" spans="2:2" x14ac:dyDescent="0.2">
      <c r="B130" s="9"/>
    </row>
    <row r="131" spans="2:2" x14ac:dyDescent="0.2">
      <c r="B131" s="9"/>
    </row>
    <row r="132" spans="2:2" x14ac:dyDescent="0.2">
      <c r="B132" s="9"/>
    </row>
    <row r="133" spans="2:2" x14ac:dyDescent="0.2">
      <c r="B133" s="9"/>
    </row>
    <row r="134" spans="2:2" x14ac:dyDescent="0.2">
      <c r="B134" s="9"/>
    </row>
    <row r="135" spans="2:2" x14ac:dyDescent="0.2">
      <c r="B135" s="9"/>
    </row>
    <row r="136" spans="2:2" x14ac:dyDescent="0.2">
      <c r="B136" s="9"/>
    </row>
    <row r="137" spans="2:2" x14ac:dyDescent="0.2">
      <c r="B137" s="9"/>
    </row>
    <row r="138" spans="2:2" x14ac:dyDescent="0.2">
      <c r="B138" s="9"/>
    </row>
    <row r="139" spans="2:2" x14ac:dyDescent="0.2">
      <c r="B139" s="9"/>
    </row>
    <row r="140" spans="2:2" x14ac:dyDescent="0.2">
      <c r="B140" s="9"/>
    </row>
    <row r="141" spans="2:2" x14ac:dyDescent="0.2">
      <c r="B141" s="9"/>
    </row>
    <row r="142" spans="2:2" x14ac:dyDescent="0.2">
      <c r="B142" s="9"/>
    </row>
    <row r="143" spans="2:2" x14ac:dyDescent="0.2">
      <c r="B143" s="9"/>
    </row>
    <row r="144" spans="2:2" x14ac:dyDescent="0.2">
      <c r="B144" s="9"/>
    </row>
    <row r="145" spans="2:2" x14ac:dyDescent="0.2">
      <c r="B145" s="9"/>
    </row>
    <row r="146" spans="2:2" x14ac:dyDescent="0.2">
      <c r="B146" s="9"/>
    </row>
    <row r="147" spans="2:2" x14ac:dyDescent="0.2">
      <c r="B147" s="9"/>
    </row>
    <row r="148" spans="2:2" x14ac:dyDescent="0.2">
      <c r="B148" s="9"/>
    </row>
    <row r="149" spans="2:2" x14ac:dyDescent="0.2">
      <c r="B149" s="9"/>
    </row>
    <row r="150" spans="2:2" x14ac:dyDescent="0.2">
      <c r="B150" s="9"/>
    </row>
    <row r="151" spans="2:2" x14ac:dyDescent="0.2">
      <c r="B151" s="9"/>
    </row>
    <row r="152" spans="2:2" x14ac:dyDescent="0.2">
      <c r="B152" s="9"/>
    </row>
    <row r="153" spans="2:2" x14ac:dyDescent="0.2">
      <c r="B153" s="9"/>
    </row>
    <row r="154" spans="2:2" x14ac:dyDescent="0.2">
      <c r="B154" s="9"/>
    </row>
    <row r="155" spans="2:2" x14ac:dyDescent="0.2">
      <c r="B155" s="9"/>
    </row>
    <row r="156" spans="2:2" x14ac:dyDescent="0.2">
      <c r="B156" s="9"/>
    </row>
    <row r="157" spans="2:2" x14ac:dyDescent="0.2">
      <c r="B157" s="9"/>
    </row>
    <row r="158" spans="2:2" x14ac:dyDescent="0.2">
      <c r="B158" s="9"/>
    </row>
    <row r="159" spans="2:2" x14ac:dyDescent="0.2">
      <c r="B159" s="9"/>
    </row>
    <row r="160" spans="2:2" x14ac:dyDescent="0.2">
      <c r="B160" s="9"/>
    </row>
    <row r="161" spans="2:2" x14ac:dyDescent="0.2">
      <c r="B161" s="9"/>
    </row>
    <row r="162" spans="2:2" x14ac:dyDescent="0.2">
      <c r="B162" s="9"/>
    </row>
    <row r="163" spans="2:2" x14ac:dyDescent="0.2">
      <c r="B163" s="9"/>
    </row>
    <row r="164" spans="2:2" x14ac:dyDescent="0.2">
      <c r="B164" s="9"/>
    </row>
    <row r="165" spans="2:2" x14ac:dyDescent="0.2">
      <c r="B165" s="9"/>
    </row>
    <row r="166" spans="2:2" x14ac:dyDescent="0.2">
      <c r="B166" s="9"/>
    </row>
    <row r="167" spans="2:2" x14ac:dyDescent="0.2">
      <c r="B167" s="9"/>
    </row>
    <row r="168" spans="2:2" x14ac:dyDescent="0.2">
      <c r="B168" s="9"/>
    </row>
    <row r="169" spans="2:2" x14ac:dyDescent="0.2">
      <c r="B169" s="9"/>
    </row>
    <row r="170" spans="2:2" x14ac:dyDescent="0.2">
      <c r="B170" s="9"/>
    </row>
    <row r="171" spans="2:2" x14ac:dyDescent="0.2">
      <c r="B171" s="9"/>
    </row>
    <row r="172" spans="2:2" x14ac:dyDescent="0.2">
      <c r="B172" s="9"/>
    </row>
    <row r="173" spans="2:2" x14ac:dyDescent="0.2">
      <c r="B173" s="9"/>
    </row>
    <row r="174" spans="2:2" x14ac:dyDescent="0.2">
      <c r="B174" s="9"/>
    </row>
  </sheetData>
  <mergeCells count="22">
    <mergeCell ref="A63:B63"/>
    <mergeCell ref="B64:J64"/>
    <mergeCell ref="A71:B71"/>
    <mergeCell ref="A72:B72"/>
    <mergeCell ref="B26:J26"/>
    <mergeCell ref="A28:B28"/>
    <mergeCell ref="B29:J29"/>
    <mergeCell ref="A52:B52"/>
    <mergeCell ref="B53:J53"/>
    <mergeCell ref="A20:B20"/>
    <mergeCell ref="B21:J21"/>
    <mergeCell ref="A25:B25"/>
    <mergeCell ref="A1:J1"/>
    <mergeCell ref="A2:J2"/>
    <mergeCell ref="A3:J3"/>
    <mergeCell ref="D4:J4"/>
    <mergeCell ref="A5:A6"/>
    <mergeCell ref="B5:B6"/>
    <mergeCell ref="C5:D5"/>
    <mergeCell ref="I5:J5"/>
    <mergeCell ref="E5:F5"/>
    <mergeCell ref="G5:H5"/>
  </mergeCells>
  <printOptions horizontalCentered="1" verticalCentered="1"/>
  <pageMargins left="0.70866141732283472" right="0.31496062992125984" top="0.31496062992125984" bottom="0.27559055118110237" header="0.31496062992125984" footer="0.31496062992125984"/>
  <pageSetup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2026-06-16T06:53:20Z</dcterms:modified>
</cp:coreProperties>
</file>